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927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B27" i="1" l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12" i="1"/>
  <c r="C27" i="1"/>
  <c r="D27" i="1"/>
  <c r="F27" i="1"/>
  <c r="G27" i="1"/>
  <c r="H27" i="1"/>
  <c r="I27" i="1"/>
  <c r="J27" i="1"/>
  <c r="E27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I40" i="1"/>
  <c r="I55" i="1" s="1"/>
  <c r="G40" i="1"/>
  <c r="G55" i="1" s="1"/>
  <c r="E55" i="1"/>
</calcChain>
</file>

<file path=xl/sharedStrings.xml><?xml version="1.0" encoding="utf-8"?>
<sst xmlns="http://schemas.openxmlformats.org/spreadsheetml/2006/main" count="55" uniqueCount="38">
  <si>
    <t>Муниципальное образование</t>
  </si>
  <si>
    <t>Иные межбюджетные трансферты, всего</t>
  </si>
  <si>
    <t>по архитектуре и градостроительной деятельности</t>
  </si>
  <si>
    <t>организация библиотечного обслуживания</t>
  </si>
  <si>
    <t>организация теплоснабжения на территории поселения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</si>
  <si>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</si>
  <si>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осуществление внешнего муниципального финансового контроля</t>
  </si>
  <si>
    <t>осуществление полномочий в сфере бюджетных правоотношений</t>
  </si>
  <si>
    <t>осуществление внутреннего муниципального финансового контроля</t>
  </si>
  <si>
    <t>создание условий для обеспечения жителей поселения услугами общественного питания, торговли и бытового обслуживания в части определения порядка и условия размещения нестационарных торговых объектов на территории поселения</t>
  </si>
  <si>
    <t>Славянское городское поселение</t>
  </si>
  <si>
    <t xml:space="preserve">Анастасиевское сельское поселение </t>
  </si>
  <si>
    <t>Ачуевское сельское поселение</t>
  </si>
  <si>
    <t>сельское поселение Голубая Нива</t>
  </si>
  <si>
    <t>Забойское сельское поселение</t>
  </si>
  <si>
    <t>Кировское сельское поселение</t>
  </si>
  <si>
    <t>Коржевское сельское поселение</t>
  </si>
  <si>
    <t>Маевское сельское поселение</t>
  </si>
  <si>
    <t>Петровское сельское поселение</t>
  </si>
  <si>
    <t>Прибрежное сельское поселение</t>
  </si>
  <si>
    <t>Прикубанское сельское поселение</t>
  </si>
  <si>
    <t>Протокское сельское поселение</t>
  </si>
  <si>
    <t>Рисовое сельское поселение</t>
  </si>
  <si>
    <t>Целинное сельское поселение</t>
  </si>
  <si>
    <t>Черноерковское сельское поселение</t>
  </si>
  <si>
    <t xml:space="preserve">Итого </t>
  </si>
  <si>
    <t>в том числе по полномочиям</t>
  </si>
  <si>
    <t xml:space="preserve">Иные межбюджетные трансферты из бюджетов поселений 
на осуществление органами местного самоуправления муниципального образования Славянский район
полномочий и функций органов местного самоуправления поселений Славянского района в соответствии с заключенными соглашениями на 2022 год и плановый период 2023 и 2024 годов
</t>
  </si>
  <si>
    <t>2022 год</t>
  </si>
  <si>
    <t>2023 год</t>
  </si>
  <si>
    <t>2024 год</t>
  </si>
  <si>
    <t>Размещение сведений на портале «Государственных муниципальных услуг» и перевод муниципальных услуг в электронный вид</t>
  </si>
  <si>
    <t xml:space="preserve"> тысяч рублей</t>
  </si>
  <si>
    <t xml:space="preserve">Заместитель главы муниципального
образования Славянский район,
начальник финансового управления                                                                                                                       В.П. Пахарь
</t>
  </si>
  <si>
    <t>тысяч рублей</t>
  </si>
  <si>
    <t xml:space="preserve">Раздел 1. Иные межбюджетные трансферты из бюджетов поселений на осуществление органами местного самоуправления муниципального образования Славянский район полномочий органов местного самоуправления поселений Славянского района в соответствии с заключенными соглашениями на 2022 год                                                                                                   
</t>
  </si>
  <si>
    <t xml:space="preserve">Раздел 2. Иные межбюджетные трансферты из бюджетов поселений на осуществление органами местного самоуправления муниципального образования Славянский район функций органов местного самоуправления поселений Славянского района в соответствии с заключенными соглашениями на 2022 год и плановый период 2023 и 2024 годов
</t>
  </si>
  <si>
    <t xml:space="preserve">Приложение  3
к решению _сессии Совета муниципального  образования                                                   Славянский район                           от _______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</si>
</sst>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164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64" fontId="2" fillId="0" borderId="4" xfId="1" applyNumberFormat="1" applyFont="1" applyBorder="1" applyAlignment="1">
      <alignment horizontal="right" vertical="center" wrapText="1"/>
    </xf>
    <xf numFmtId="164" fontId="2" fillId="0" borderId="6" xfId="1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10" workbookViewId="0">
      <selection activeCell="F18" sqref="F18"/>
    </sheetView>
  </sheetViews>
  <sheetFormatPr defaultRowHeight="12.75" x14ac:dyDescent="0.2"/>
  <cols>
    <col min="1" max="1" width="22.85546875" style="3" customWidth="1"/>
    <col min="2" max="9" width="11.42578125" style="4" customWidth="1"/>
    <col min="10" max="10" width="14.5703125" style="4" customWidth="1"/>
    <col min="11" max="16384" width="9.140625" style="4"/>
  </cols>
  <sheetData>
    <row r="1" spans="1:10" ht="93.75" customHeight="1" x14ac:dyDescent="0.2">
      <c r="H1" s="17" t="s">
        <v>37</v>
      </c>
      <c r="I1" s="17"/>
      <c r="J1" s="17"/>
    </row>
    <row r="2" spans="1:10" customFormat="1" ht="12" customHeight="1" x14ac:dyDescent="0.25"/>
    <row r="3" spans="1:10" s="8" customFormat="1" ht="70.5" customHeight="1" x14ac:dyDescent="0.3">
      <c r="A3" s="31" t="s">
        <v>27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8" customFormat="1" ht="8.25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s="8" customFormat="1" ht="8.2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s="8" customFormat="1" ht="45" customHeight="1" x14ac:dyDescent="0.3">
      <c r="A6" s="32" t="s">
        <v>35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s="8" customFormat="1" ht="14.25" customHeight="1" x14ac:dyDescent="0.3">
      <c r="A7" s="7"/>
      <c r="B7" s="7"/>
      <c r="C7" s="7"/>
      <c r="D7" s="7"/>
      <c r="E7" s="7"/>
      <c r="F7" s="7"/>
      <c r="G7" s="7"/>
      <c r="H7" s="7"/>
      <c r="I7" s="7"/>
      <c r="J7" s="14" t="s">
        <v>32</v>
      </c>
    </row>
    <row r="8" spans="1:10" ht="12" customHeight="1" x14ac:dyDescent="0.2">
      <c r="A8" s="33" t="s">
        <v>0</v>
      </c>
      <c r="B8" s="30" t="s">
        <v>1</v>
      </c>
      <c r="C8" s="27" t="s">
        <v>26</v>
      </c>
      <c r="D8" s="29"/>
      <c r="E8" s="29"/>
      <c r="F8" s="29"/>
      <c r="G8" s="29"/>
      <c r="H8" s="29"/>
      <c r="I8" s="29"/>
      <c r="J8" s="28"/>
    </row>
    <row r="9" spans="1:10" s="11" customFormat="1" ht="248.25" customHeight="1" x14ac:dyDescent="0.25">
      <c r="A9" s="34"/>
      <c r="B9" s="30"/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</row>
    <row r="10" spans="1:10" ht="12" customHeight="1" x14ac:dyDescent="0.2">
      <c r="A10" s="2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2">
        <v>7</v>
      </c>
      <c r="H10" s="1">
        <v>8</v>
      </c>
      <c r="I10" s="1">
        <v>9</v>
      </c>
      <c r="J10" s="1">
        <v>10</v>
      </c>
    </row>
    <row r="11" spans="1:10" ht="10.5" customHeight="1" x14ac:dyDescent="0.2">
      <c r="A11" s="2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2">
        <v>7</v>
      </c>
      <c r="H11" s="1">
        <v>8</v>
      </c>
      <c r="I11" s="1">
        <v>9</v>
      </c>
      <c r="J11" s="1">
        <v>10</v>
      </c>
    </row>
    <row r="12" spans="1:10" ht="25.5" x14ac:dyDescent="0.2">
      <c r="A12" s="9" t="s">
        <v>10</v>
      </c>
      <c r="B12" s="5">
        <f>C12+D12+E12+F12+G12+H12+I12+J12</f>
        <v>15401.099999999999</v>
      </c>
      <c r="C12" s="5">
        <v>559.20000000000005</v>
      </c>
      <c r="D12" s="5">
        <v>4563.8999999999996</v>
      </c>
      <c r="E12" s="5">
        <v>2401.6</v>
      </c>
      <c r="F12" s="5">
        <v>5111.1000000000004</v>
      </c>
      <c r="G12" s="5">
        <v>697</v>
      </c>
      <c r="H12" s="5">
        <v>1734</v>
      </c>
      <c r="I12" s="5">
        <v>334.3</v>
      </c>
      <c r="J12" s="5"/>
    </row>
    <row r="13" spans="1:10" ht="25.5" x14ac:dyDescent="0.2">
      <c r="A13" s="9" t="s">
        <v>11</v>
      </c>
      <c r="B13" s="5">
        <f t="shared" ref="B13:B26" si="0">C13+D13+E13+F13+G13+H13+I13+J13</f>
        <v>767.7</v>
      </c>
      <c r="C13" s="5">
        <v>103.5</v>
      </c>
      <c r="D13" s="5"/>
      <c r="E13" s="5">
        <v>476.7</v>
      </c>
      <c r="F13" s="5"/>
      <c r="G13" s="5">
        <v>137</v>
      </c>
      <c r="H13" s="5"/>
      <c r="I13" s="5">
        <v>41.2</v>
      </c>
      <c r="J13" s="5">
        <v>9.3000000000000007</v>
      </c>
    </row>
    <row r="14" spans="1:10" ht="25.5" x14ac:dyDescent="0.2">
      <c r="A14" s="9" t="s">
        <v>12</v>
      </c>
      <c r="B14" s="5">
        <f t="shared" si="0"/>
        <v>87.1</v>
      </c>
      <c r="C14" s="5">
        <v>4.5</v>
      </c>
      <c r="D14" s="5"/>
      <c r="E14" s="5">
        <v>51.3</v>
      </c>
      <c r="F14" s="5"/>
      <c r="G14" s="5">
        <v>7</v>
      </c>
      <c r="H14" s="5">
        <v>19.7</v>
      </c>
      <c r="I14" s="5">
        <v>3.8</v>
      </c>
      <c r="J14" s="5">
        <v>0.8</v>
      </c>
    </row>
    <row r="15" spans="1:10" ht="25.5" x14ac:dyDescent="0.2">
      <c r="A15" s="9" t="s">
        <v>13</v>
      </c>
      <c r="B15" s="5">
        <f t="shared" si="0"/>
        <v>155.70000000000002</v>
      </c>
      <c r="C15" s="5">
        <v>12.9</v>
      </c>
      <c r="D15" s="5"/>
      <c r="E15" s="5">
        <v>70</v>
      </c>
      <c r="F15" s="5"/>
      <c r="G15" s="5">
        <v>18</v>
      </c>
      <c r="H15" s="5">
        <v>44.7</v>
      </c>
      <c r="I15" s="5">
        <v>8.6</v>
      </c>
      <c r="J15" s="5">
        <v>1.5</v>
      </c>
    </row>
    <row r="16" spans="1:10" ht="25.5" x14ac:dyDescent="0.2">
      <c r="A16" s="9" t="s">
        <v>14</v>
      </c>
      <c r="B16" s="5">
        <f t="shared" si="0"/>
        <v>169.40000000000003</v>
      </c>
      <c r="C16" s="5">
        <v>22.7</v>
      </c>
      <c r="D16" s="5"/>
      <c r="E16" s="5">
        <v>83.4</v>
      </c>
      <c r="F16" s="5"/>
      <c r="G16" s="5">
        <v>45</v>
      </c>
      <c r="H16" s="5"/>
      <c r="I16" s="5">
        <v>16</v>
      </c>
      <c r="J16" s="5">
        <v>2.2999999999999998</v>
      </c>
    </row>
    <row r="17" spans="1:10" ht="25.5" x14ac:dyDescent="0.2">
      <c r="A17" s="9" t="s">
        <v>15</v>
      </c>
      <c r="B17" s="5">
        <f t="shared" si="0"/>
        <v>225.2</v>
      </c>
      <c r="C17" s="5">
        <v>31.9</v>
      </c>
      <c r="D17" s="5"/>
      <c r="E17" s="5">
        <v>112.8</v>
      </c>
      <c r="F17" s="5"/>
      <c r="G17" s="5">
        <v>63</v>
      </c>
      <c r="H17" s="5"/>
      <c r="I17" s="5">
        <v>17.5</v>
      </c>
      <c r="J17" s="5"/>
    </row>
    <row r="18" spans="1:10" ht="25.5" x14ac:dyDescent="0.2">
      <c r="A18" s="9" t="s">
        <v>16</v>
      </c>
      <c r="B18" s="5">
        <f t="shared" si="0"/>
        <v>243.99999999999997</v>
      </c>
      <c r="C18" s="5">
        <v>30.7</v>
      </c>
      <c r="D18" s="5"/>
      <c r="E18" s="5">
        <v>151.1</v>
      </c>
      <c r="F18" s="5"/>
      <c r="G18" s="5">
        <v>44</v>
      </c>
      <c r="H18" s="5"/>
      <c r="I18" s="5">
        <v>15.1</v>
      </c>
      <c r="J18" s="5">
        <v>3.1</v>
      </c>
    </row>
    <row r="19" spans="1:10" ht="29.25" customHeight="1" x14ac:dyDescent="0.2">
      <c r="A19" s="9" t="s">
        <v>17</v>
      </c>
      <c r="B19" s="5">
        <f t="shared" si="0"/>
        <v>243.8</v>
      </c>
      <c r="C19" s="5">
        <v>18.2</v>
      </c>
      <c r="D19" s="5"/>
      <c r="E19" s="5">
        <v>122.1</v>
      </c>
      <c r="F19" s="5"/>
      <c r="G19" s="5">
        <v>24</v>
      </c>
      <c r="H19" s="5">
        <v>64.7</v>
      </c>
      <c r="I19" s="5">
        <v>12.5</v>
      </c>
      <c r="J19" s="5">
        <v>2.2999999999999998</v>
      </c>
    </row>
    <row r="20" spans="1:10" ht="25.5" x14ac:dyDescent="0.2">
      <c r="A20" s="9" t="s">
        <v>18</v>
      </c>
      <c r="B20" s="5">
        <f t="shared" si="0"/>
        <v>830.4</v>
      </c>
      <c r="C20" s="5">
        <v>111.2</v>
      </c>
      <c r="D20" s="5"/>
      <c r="E20" s="5">
        <v>548.6</v>
      </c>
      <c r="F20" s="5"/>
      <c r="G20" s="5">
        <v>119</v>
      </c>
      <c r="H20" s="5"/>
      <c r="I20" s="5">
        <v>40.799999999999997</v>
      </c>
      <c r="J20" s="5">
        <v>10.8</v>
      </c>
    </row>
    <row r="21" spans="1:10" ht="25.5" x14ac:dyDescent="0.2">
      <c r="A21" s="9" t="s">
        <v>19</v>
      </c>
      <c r="B21" s="5">
        <f t="shared" si="0"/>
        <v>535.6</v>
      </c>
      <c r="C21" s="5">
        <v>68.400000000000006</v>
      </c>
      <c r="D21" s="5"/>
      <c r="E21" s="5">
        <v>352.1</v>
      </c>
      <c r="F21" s="5"/>
      <c r="G21" s="5">
        <v>79</v>
      </c>
      <c r="H21" s="5"/>
      <c r="I21" s="5">
        <v>29.9</v>
      </c>
      <c r="J21" s="5">
        <v>6.2</v>
      </c>
    </row>
    <row r="22" spans="1:10" ht="25.5" x14ac:dyDescent="0.2">
      <c r="A22" s="9" t="s">
        <v>20</v>
      </c>
      <c r="B22" s="5">
        <f t="shared" si="0"/>
        <v>218.39999999999998</v>
      </c>
      <c r="C22" s="5">
        <v>19.100000000000001</v>
      </c>
      <c r="D22" s="5"/>
      <c r="E22" s="5">
        <v>88.5</v>
      </c>
      <c r="F22" s="5"/>
      <c r="G22" s="5">
        <v>27</v>
      </c>
      <c r="H22" s="5">
        <v>68.3</v>
      </c>
      <c r="I22" s="5">
        <v>13.2</v>
      </c>
      <c r="J22" s="5">
        <v>2.2999999999999998</v>
      </c>
    </row>
    <row r="23" spans="1:10" ht="25.5" x14ac:dyDescent="0.2">
      <c r="A23" s="9" t="s">
        <v>21</v>
      </c>
      <c r="B23" s="5">
        <f t="shared" si="0"/>
        <v>475.29999999999995</v>
      </c>
      <c r="C23" s="5">
        <v>47.8</v>
      </c>
      <c r="D23" s="5"/>
      <c r="E23" s="5">
        <v>189.4</v>
      </c>
      <c r="F23" s="5"/>
      <c r="G23" s="5">
        <v>59</v>
      </c>
      <c r="H23" s="5">
        <v>150.19999999999999</v>
      </c>
      <c r="I23" s="5">
        <v>28.9</v>
      </c>
      <c r="J23" s="5"/>
    </row>
    <row r="24" spans="1:10" ht="30.75" customHeight="1" x14ac:dyDescent="0.2">
      <c r="A24" s="9" t="s">
        <v>22</v>
      </c>
      <c r="B24" s="5">
        <f t="shared" si="0"/>
        <v>171.39999999999998</v>
      </c>
      <c r="C24" s="5">
        <v>14.2</v>
      </c>
      <c r="D24" s="5"/>
      <c r="E24" s="5">
        <v>73.7</v>
      </c>
      <c r="F24" s="5"/>
      <c r="G24" s="5">
        <v>19</v>
      </c>
      <c r="H24" s="5">
        <v>52.8</v>
      </c>
      <c r="I24" s="5">
        <v>10.199999999999999</v>
      </c>
      <c r="J24" s="5">
        <v>1.5</v>
      </c>
    </row>
    <row r="25" spans="1:10" ht="27.75" customHeight="1" x14ac:dyDescent="0.2">
      <c r="A25" s="9" t="s">
        <v>23</v>
      </c>
      <c r="B25" s="5">
        <f t="shared" si="0"/>
        <v>180.10000000000002</v>
      </c>
      <c r="C25" s="5">
        <v>15.3</v>
      </c>
      <c r="D25" s="5"/>
      <c r="E25" s="5">
        <v>74.7</v>
      </c>
      <c r="F25" s="5"/>
      <c r="G25" s="5">
        <v>22</v>
      </c>
      <c r="H25" s="5">
        <v>55.8</v>
      </c>
      <c r="I25" s="5">
        <v>10.8</v>
      </c>
      <c r="J25" s="5">
        <v>1.5</v>
      </c>
    </row>
    <row r="26" spans="1:10" ht="25.5" x14ac:dyDescent="0.2">
      <c r="A26" s="9" t="s">
        <v>24</v>
      </c>
      <c r="B26" s="5">
        <f t="shared" si="0"/>
        <v>324.39999999999998</v>
      </c>
      <c r="C26" s="5">
        <v>35.799999999999997</v>
      </c>
      <c r="D26" s="5"/>
      <c r="E26" s="5">
        <v>204</v>
      </c>
      <c r="F26" s="5"/>
      <c r="G26" s="5">
        <v>62</v>
      </c>
      <c r="H26" s="5"/>
      <c r="I26" s="5">
        <v>18.7</v>
      </c>
      <c r="J26" s="5">
        <v>3.9</v>
      </c>
    </row>
    <row r="27" spans="1:10" x14ac:dyDescent="0.2">
      <c r="A27" s="6" t="s">
        <v>25</v>
      </c>
      <c r="B27" s="5">
        <f>C27+D27+E27+F27+G27+H27+I27+J27</f>
        <v>20029.600000000002</v>
      </c>
      <c r="C27" s="5">
        <f t="shared" ref="C27:D27" si="1">C12+C13+C14+C15+C16+C17+C18+C19+C20+C21+C22+C23+C24+C25+C26</f>
        <v>1095.4000000000001</v>
      </c>
      <c r="D27" s="5">
        <f t="shared" si="1"/>
        <v>4563.8999999999996</v>
      </c>
      <c r="E27" s="5">
        <f>E12+E13+E14+E15+E16+E17+E18+E19+E20+E21+E22+E23+E24+E25+E26</f>
        <v>4999.9999999999991</v>
      </c>
      <c r="F27" s="5">
        <f t="shared" ref="F27:J27" si="2">F12+F13+F14+F15+F16+F17+F18+F19+F20+F21+F22+F23+F24+F25+F26</f>
        <v>5111.1000000000004</v>
      </c>
      <c r="G27" s="5">
        <f t="shared" si="2"/>
        <v>1422</v>
      </c>
      <c r="H27" s="5">
        <f t="shared" si="2"/>
        <v>2190.2000000000003</v>
      </c>
      <c r="I27" s="5">
        <f t="shared" si="2"/>
        <v>601.50000000000011</v>
      </c>
      <c r="J27" s="5">
        <f t="shared" si="2"/>
        <v>45.5</v>
      </c>
    </row>
    <row r="28" spans="1:10" x14ac:dyDescent="0.2">
      <c r="A28" s="12"/>
      <c r="B28" s="13"/>
      <c r="C28" s="13"/>
      <c r="D28" s="13"/>
      <c r="E28" s="13"/>
      <c r="F28" s="13"/>
      <c r="G28" s="13"/>
      <c r="H28" s="13"/>
      <c r="I28" s="13"/>
      <c r="J28" s="13"/>
    </row>
    <row r="29" spans="1:10" x14ac:dyDescent="0.2">
      <c r="A29" s="12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">
      <c r="A30" s="12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">
      <c r="A31" s="12"/>
      <c r="B31" s="13"/>
      <c r="C31" s="13"/>
      <c r="D31" s="13"/>
      <c r="E31" s="13"/>
      <c r="F31" s="13"/>
      <c r="G31" s="13"/>
      <c r="H31" s="13"/>
      <c r="I31" s="13"/>
      <c r="J31" s="13"/>
    </row>
    <row r="32" spans="1:10" x14ac:dyDescent="0.2">
      <c r="A32" s="12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">
      <c r="A33" s="12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">
      <c r="A34" s="12"/>
      <c r="B34" s="13"/>
      <c r="C34" s="13"/>
      <c r="D34" s="13"/>
      <c r="E34" s="13"/>
      <c r="F34" s="13"/>
      <c r="G34" s="13"/>
      <c r="H34" s="13"/>
      <c r="I34" s="13"/>
      <c r="J34" s="13"/>
    </row>
    <row r="35" spans="1:10" x14ac:dyDescent="0.2">
      <c r="A35" s="12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46.5" customHeight="1" x14ac:dyDescent="0.2">
      <c r="A36" s="26" t="s">
        <v>36</v>
      </c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14.25" customHeight="1" x14ac:dyDescent="0.2">
      <c r="J37" s="15" t="s">
        <v>34</v>
      </c>
    </row>
    <row r="38" spans="1:10" ht="25.5" customHeight="1" x14ac:dyDescent="0.2">
      <c r="A38" s="30" t="s">
        <v>0</v>
      </c>
      <c r="B38" s="30"/>
      <c r="C38" s="30"/>
      <c r="D38" s="30"/>
      <c r="E38" s="27" t="s">
        <v>31</v>
      </c>
      <c r="F38" s="29"/>
      <c r="G38" s="29"/>
      <c r="H38" s="29"/>
      <c r="I38" s="29"/>
      <c r="J38" s="28"/>
    </row>
    <row r="39" spans="1:10" x14ac:dyDescent="0.2">
      <c r="A39" s="30"/>
      <c r="B39" s="30"/>
      <c r="C39" s="30"/>
      <c r="D39" s="30"/>
      <c r="E39" s="27" t="s">
        <v>28</v>
      </c>
      <c r="F39" s="28"/>
      <c r="G39" s="27" t="s">
        <v>29</v>
      </c>
      <c r="H39" s="28"/>
      <c r="I39" s="27" t="s">
        <v>30</v>
      </c>
      <c r="J39" s="28"/>
    </row>
    <row r="40" spans="1:10" ht="14.25" customHeight="1" x14ac:dyDescent="0.2">
      <c r="A40" s="20" t="s">
        <v>10</v>
      </c>
      <c r="B40" s="21"/>
      <c r="C40" s="21"/>
      <c r="D40" s="22"/>
      <c r="E40" s="18">
        <v>51</v>
      </c>
      <c r="F40" s="19"/>
      <c r="G40" s="18">
        <f>E40</f>
        <v>51</v>
      </c>
      <c r="H40" s="19"/>
      <c r="I40" s="18">
        <f>E40</f>
        <v>51</v>
      </c>
      <c r="J40" s="19"/>
    </row>
    <row r="41" spans="1:10" ht="14.25" customHeight="1" x14ac:dyDescent="0.2">
      <c r="A41" s="20" t="s">
        <v>11</v>
      </c>
      <c r="B41" s="21"/>
      <c r="C41" s="21"/>
      <c r="D41" s="22"/>
      <c r="E41" s="18">
        <v>31.2</v>
      </c>
      <c r="F41" s="19"/>
      <c r="G41" s="18">
        <f t="shared" ref="G41:G54" si="3">E41</f>
        <v>31.2</v>
      </c>
      <c r="H41" s="19"/>
      <c r="I41" s="18">
        <f t="shared" ref="I41:I54" si="4">E41</f>
        <v>31.2</v>
      </c>
      <c r="J41" s="19"/>
    </row>
    <row r="42" spans="1:10" ht="14.25" customHeight="1" x14ac:dyDescent="0.2">
      <c r="A42" s="20" t="s">
        <v>12</v>
      </c>
      <c r="B42" s="21"/>
      <c r="C42" s="21"/>
      <c r="D42" s="22"/>
      <c r="E42" s="18">
        <v>31.2</v>
      </c>
      <c r="F42" s="19"/>
      <c r="G42" s="18">
        <f t="shared" si="3"/>
        <v>31.2</v>
      </c>
      <c r="H42" s="19"/>
      <c r="I42" s="18">
        <f t="shared" si="4"/>
        <v>31.2</v>
      </c>
      <c r="J42" s="19"/>
    </row>
    <row r="43" spans="1:10" ht="14.25" customHeight="1" x14ac:dyDescent="0.2">
      <c r="A43" s="20" t="s">
        <v>13</v>
      </c>
      <c r="B43" s="21"/>
      <c r="C43" s="21"/>
      <c r="D43" s="22"/>
      <c r="E43" s="18">
        <v>31.2</v>
      </c>
      <c r="F43" s="19"/>
      <c r="G43" s="18">
        <f t="shared" si="3"/>
        <v>31.2</v>
      </c>
      <c r="H43" s="19"/>
      <c r="I43" s="18">
        <f t="shared" si="4"/>
        <v>31.2</v>
      </c>
      <c r="J43" s="19"/>
    </row>
    <row r="44" spans="1:10" ht="14.25" customHeight="1" x14ac:dyDescent="0.2">
      <c r="A44" s="20" t="s">
        <v>14</v>
      </c>
      <c r="B44" s="21"/>
      <c r="C44" s="21"/>
      <c r="D44" s="22"/>
      <c r="E44" s="18">
        <v>31.2</v>
      </c>
      <c r="F44" s="19"/>
      <c r="G44" s="18">
        <f t="shared" si="3"/>
        <v>31.2</v>
      </c>
      <c r="H44" s="19"/>
      <c r="I44" s="18">
        <f t="shared" si="4"/>
        <v>31.2</v>
      </c>
      <c r="J44" s="19"/>
    </row>
    <row r="45" spans="1:10" ht="14.25" customHeight="1" x14ac:dyDescent="0.2">
      <c r="A45" s="20" t="s">
        <v>15</v>
      </c>
      <c r="B45" s="21"/>
      <c r="C45" s="21"/>
      <c r="D45" s="22"/>
      <c r="E45" s="18">
        <v>31.2</v>
      </c>
      <c r="F45" s="19"/>
      <c r="G45" s="18">
        <f t="shared" si="3"/>
        <v>31.2</v>
      </c>
      <c r="H45" s="19"/>
      <c r="I45" s="18">
        <f t="shared" si="4"/>
        <v>31.2</v>
      </c>
      <c r="J45" s="19"/>
    </row>
    <row r="46" spans="1:10" ht="14.25" customHeight="1" x14ac:dyDescent="0.2">
      <c r="A46" s="20" t="s">
        <v>16</v>
      </c>
      <c r="B46" s="21"/>
      <c r="C46" s="21"/>
      <c r="D46" s="22"/>
      <c r="E46" s="18">
        <v>31.2</v>
      </c>
      <c r="F46" s="19"/>
      <c r="G46" s="18">
        <f t="shared" si="3"/>
        <v>31.2</v>
      </c>
      <c r="H46" s="19"/>
      <c r="I46" s="18">
        <f t="shared" si="4"/>
        <v>31.2</v>
      </c>
      <c r="J46" s="19"/>
    </row>
    <row r="47" spans="1:10" ht="14.25" customHeight="1" x14ac:dyDescent="0.2">
      <c r="A47" s="20" t="s">
        <v>17</v>
      </c>
      <c r="B47" s="21"/>
      <c r="C47" s="21"/>
      <c r="D47" s="22"/>
      <c r="E47" s="18">
        <v>31.2</v>
      </c>
      <c r="F47" s="19"/>
      <c r="G47" s="18">
        <f t="shared" si="3"/>
        <v>31.2</v>
      </c>
      <c r="H47" s="19"/>
      <c r="I47" s="18">
        <f t="shared" si="4"/>
        <v>31.2</v>
      </c>
      <c r="J47" s="19"/>
    </row>
    <row r="48" spans="1:10" ht="14.25" customHeight="1" x14ac:dyDescent="0.2">
      <c r="A48" s="20" t="s">
        <v>18</v>
      </c>
      <c r="B48" s="21"/>
      <c r="C48" s="21"/>
      <c r="D48" s="22"/>
      <c r="E48" s="18">
        <v>31.2</v>
      </c>
      <c r="F48" s="19"/>
      <c r="G48" s="18">
        <f t="shared" si="3"/>
        <v>31.2</v>
      </c>
      <c r="H48" s="19"/>
      <c r="I48" s="18">
        <f t="shared" si="4"/>
        <v>31.2</v>
      </c>
      <c r="J48" s="19"/>
    </row>
    <row r="49" spans="1:10" ht="14.25" customHeight="1" x14ac:dyDescent="0.2">
      <c r="A49" s="20" t="s">
        <v>19</v>
      </c>
      <c r="B49" s="21"/>
      <c r="C49" s="21"/>
      <c r="D49" s="22"/>
      <c r="E49" s="18">
        <v>31.2</v>
      </c>
      <c r="F49" s="19"/>
      <c r="G49" s="18">
        <f t="shared" si="3"/>
        <v>31.2</v>
      </c>
      <c r="H49" s="19"/>
      <c r="I49" s="18">
        <f t="shared" si="4"/>
        <v>31.2</v>
      </c>
      <c r="J49" s="19"/>
    </row>
    <row r="50" spans="1:10" ht="14.25" customHeight="1" x14ac:dyDescent="0.2">
      <c r="A50" s="20" t="s">
        <v>20</v>
      </c>
      <c r="B50" s="21"/>
      <c r="C50" s="21"/>
      <c r="D50" s="22"/>
      <c r="E50" s="18">
        <v>31.2</v>
      </c>
      <c r="F50" s="19"/>
      <c r="G50" s="18">
        <f t="shared" si="3"/>
        <v>31.2</v>
      </c>
      <c r="H50" s="19"/>
      <c r="I50" s="18">
        <f t="shared" si="4"/>
        <v>31.2</v>
      </c>
      <c r="J50" s="19"/>
    </row>
    <row r="51" spans="1:10" ht="14.25" customHeight="1" x14ac:dyDescent="0.2">
      <c r="A51" s="20" t="s">
        <v>21</v>
      </c>
      <c r="B51" s="21"/>
      <c r="C51" s="21"/>
      <c r="D51" s="22"/>
      <c r="E51" s="18">
        <v>31.2</v>
      </c>
      <c r="F51" s="19"/>
      <c r="G51" s="18">
        <f t="shared" si="3"/>
        <v>31.2</v>
      </c>
      <c r="H51" s="19"/>
      <c r="I51" s="18">
        <f t="shared" si="4"/>
        <v>31.2</v>
      </c>
      <c r="J51" s="19"/>
    </row>
    <row r="52" spans="1:10" ht="14.25" customHeight="1" x14ac:dyDescent="0.2">
      <c r="A52" s="20" t="s">
        <v>22</v>
      </c>
      <c r="B52" s="21"/>
      <c r="C52" s="21"/>
      <c r="D52" s="22"/>
      <c r="E52" s="18">
        <v>31.2</v>
      </c>
      <c r="F52" s="19"/>
      <c r="G52" s="18">
        <f t="shared" si="3"/>
        <v>31.2</v>
      </c>
      <c r="H52" s="19"/>
      <c r="I52" s="18">
        <f t="shared" si="4"/>
        <v>31.2</v>
      </c>
      <c r="J52" s="19"/>
    </row>
    <row r="53" spans="1:10" ht="14.25" customHeight="1" x14ac:dyDescent="0.2">
      <c r="A53" s="20" t="s">
        <v>23</v>
      </c>
      <c r="B53" s="21"/>
      <c r="C53" s="21"/>
      <c r="D53" s="22"/>
      <c r="E53" s="18">
        <v>31.2</v>
      </c>
      <c r="F53" s="19"/>
      <c r="G53" s="18">
        <f t="shared" si="3"/>
        <v>31.2</v>
      </c>
      <c r="H53" s="19"/>
      <c r="I53" s="18">
        <f t="shared" si="4"/>
        <v>31.2</v>
      </c>
      <c r="J53" s="19"/>
    </row>
    <row r="54" spans="1:10" ht="14.25" customHeight="1" x14ac:dyDescent="0.2">
      <c r="A54" s="20" t="s">
        <v>24</v>
      </c>
      <c r="B54" s="21"/>
      <c r="C54" s="21"/>
      <c r="D54" s="22"/>
      <c r="E54" s="18">
        <v>31.2</v>
      </c>
      <c r="F54" s="19"/>
      <c r="G54" s="18">
        <f t="shared" si="3"/>
        <v>31.2</v>
      </c>
      <c r="H54" s="19"/>
      <c r="I54" s="18">
        <f t="shared" si="4"/>
        <v>31.2</v>
      </c>
      <c r="J54" s="19"/>
    </row>
    <row r="55" spans="1:10" x14ac:dyDescent="0.2">
      <c r="A55" s="23" t="s">
        <v>25</v>
      </c>
      <c r="B55" s="24"/>
      <c r="C55" s="24"/>
      <c r="D55" s="25"/>
      <c r="E55" s="18">
        <f>E40+E41+E42+E43+E44+E45+E46+E47+E48+E49+E50+E52+E51+E53+E54</f>
        <v>487.7999999999999</v>
      </c>
      <c r="F55" s="19"/>
      <c r="G55" s="18">
        <f t="shared" ref="G55" si="5">G40+G41+G42+G43+G44+G45+G46+G47+G48+G49+G50+G52+G51+G53+G54</f>
        <v>487.7999999999999</v>
      </c>
      <c r="H55" s="19"/>
      <c r="I55" s="18">
        <f t="shared" ref="I55" si="6">I40+I41+I42+I43+I44+I45+I46+I47+I48+I49+I50+I52+I51+I53+I54</f>
        <v>487.7999999999999</v>
      </c>
      <c r="J55" s="19"/>
    </row>
    <row r="58" spans="1:10" ht="15" customHeight="1" x14ac:dyDescent="0.2">
      <c r="A58" s="16" t="s">
        <v>33</v>
      </c>
      <c r="B58" s="16"/>
      <c r="C58" s="16"/>
      <c r="D58" s="16"/>
      <c r="E58" s="16"/>
      <c r="F58" s="16"/>
      <c r="G58" s="16"/>
      <c r="H58" s="16"/>
      <c r="I58" s="16"/>
      <c r="J58" s="16"/>
    </row>
    <row r="59" spans="1:10" ht="81.75" customHeight="1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</row>
  </sheetData>
  <mergeCells count="77">
    <mergeCell ref="A36:J36"/>
    <mergeCell ref="E39:F39"/>
    <mergeCell ref="E38:J38"/>
    <mergeCell ref="A38:D39"/>
    <mergeCell ref="A3:J3"/>
    <mergeCell ref="A6:J6"/>
    <mergeCell ref="A8:A9"/>
    <mergeCell ref="B8:B9"/>
    <mergeCell ref="C8:J8"/>
    <mergeCell ref="I39:J39"/>
    <mergeCell ref="G39:H39"/>
    <mergeCell ref="G40:H40"/>
    <mergeCell ref="G41:H41"/>
    <mergeCell ref="G42:H42"/>
    <mergeCell ref="G43:H43"/>
    <mergeCell ref="G44:H44"/>
    <mergeCell ref="A42:D42"/>
    <mergeCell ref="A43:D43"/>
    <mergeCell ref="G47:H47"/>
    <mergeCell ref="G48:H48"/>
    <mergeCell ref="G49:H49"/>
    <mergeCell ref="I47:J47"/>
    <mergeCell ref="I48:J48"/>
    <mergeCell ref="I49:J49"/>
    <mergeCell ref="A52:D52"/>
    <mergeCell ref="A53:D53"/>
    <mergeCell ref="G52:H52"/>
    <mergeCell ref="A50:D50"/>
    <mergeCell ref="A51:D51"/>
    <mergeCell ref="A54:D54"/>
    <mergeCell ref="A55:D55"/>
    <mergeCell ref="E40:F40"/>
    <mergeCell ref="E41:F41"/>
    <mergeCell ref="E42:F42"/>
    <mergeCell ref="E43:F43"/>
    <mergeCell ref="E44:F44"/>
    <mergeCell ref="E45:F45"/>
    <mergeCell ref="A44:D44"/>
    <mergeCell ref="A45:D45"/>
    <mergeCell ref="A46:D46"/>
    <mergeCell ref="A47:D47"/>
    <mergeCell ref="A48:D48"/>
    <mergeCell ref="A49:D49"/>
    <mergeCell ref="A40:D40"/>
    <mergeCell ref="A41:D41"/>
    <mergeCell ref="I45:J45"/>
    <mergeCell ref="I46:J46"/>
    <mergeCell ref="E53:F53"/>
    <mergeCell ref="E54:F54"/>
    <mergeCell ref="E55:F55"/>
    <mergeCell ref="G45:H45"/>
    <mergeCell ref="G46:H46"/>
    <mergeCell ref="E46:F46"/>
    <mergeCell ref="E47:F47"/>
    <mergeCell ref="E48:F48"/>
    <mergeCell ref="E49:F49"/>
    <mergeCell ref="E50:F50"/>
    <mergeCell ref="E51:F51"/>
    <mergeCell ref="G50:H50"/>
    <mergeCell ref="G51:H51"/>
    <mergeCell ref="E52:F52"/>
    <mergeCell ref="A58:J59"/>
    <mergeCell ref="H1:J1"/>
    <mergeCell ref="I50:J50"/>
    <mergeCell ref="I51:J51"/>
    <mergeCell ref="I52:J52"/>
    <mergeCell ref="I53:J53"/>
    <mergeCell ref="I54:J54"/>
    <mergeCell ref="I55:J55"/>
    <mergeCell ref="G53:H53"/>
    <mergeCell ref="G54:H54"/>
    <mergeCell ref="G55:H55"/>
    <mergeCell ref="I40:J40"/>
    <mergeCell ref="I41:J41"/>
    <mergeCell ref="I42:J42"/>
    <mergeCell ref="I43:J43"/>
    <mergeCell ref="I44:J44"/>
  </mergeCells>
  <pageMargins left="0.78740157480314965" right="0.78740157480314965" top="0.7874015748031496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2021-11-16T13:16:29Z</cp:lastPrinted>
  <dcterms:created xsi:type="dcterms:W3CDTF">2021-11-03T07:24:25Z</dcterms:created>
  <dcterms:modified xsi:type="dcterms:W3CDTF">2021-11-16T13:17:01Z</dcterms:modified>
</cp:coreProperties>
</file>